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66-26 ЗП Система HR\2 Комплект документов\Конкурсная документация\"/>
    </mc:Choice>
  </mc:AlternateContent>
  <xr:revisionPtr revIDLastSave="0" documentId="13_ncr:1_{694966EB-A5B2-41E4-8E29-207987F729B1}" xr6:coauthVersionLast="36" xr6:coauthVersionMax="36" xr10:uidLastSave="{00000000-0000-0000-0000-000000000000}"/>
  <bookViews>
    <workbookView xWindow="52560" yWindow="0" windowWidth="28800" windowHeight="12285" xr2:uid="{00000000-000D-0000-FFFF-FFFF00000000}"/>
  </bookViews>
  <sheets>
    <sheet name="Квалификация" sheetId="2" r:id="rId1"/>
  </sheets>
  <definedNames>
    <definedName name="_xlnm.Print_Area" localSheetId="0">Квалификация!$A$1:$F$39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E25" i="2" l="1"/>
  <c r="E23" i="2" l="1"/>
  <c r="E24" i="2"/>
  <c r="E22" i="2"/>
  <c r="B4" i="2" l="1"/>
  <c r="E21" i="2" l="1"/>
  <c r="E20" i="2" l="1"/>
  <c r="E19" i="2"/>
  <c r="E18" i="2"/>
  <c r="E17" i="2"/>
  <c r="E16" i="2"/>
</calcChain>
</file>

<file path=xl/sharedStrings.xml><?xml version="1.0" encoding="utf-8"?>
<sst xmlns="http://schemas.openxmlformats.org/spreadsheetml/2006/main" count="92" uniqueCount="44">
  <si>
    <t xml:space="preserve">Запрашиваемые Компанией сведения </t>
  </si>
  <si>
    <t>Пояснения участника/контрагента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</si>
  <si>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</si>
  <si>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</si>
  <si>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</si>
  <si>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</si>
  <si>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</si>
  <si>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</si>
  <si>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</si>
  <si>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</si>
  <si>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</si>
  <si>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</si>
  <si>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</si>
  <si>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</si>
  <si>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</si>
  <si>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</si>
  <si>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</si>
  <si>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</si>
  <si>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</si>
  <si>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</si>
  <si>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</si>
  <si>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>Контактная информация Участника</t>
  </si>
  <si>
    <t>Телефон</t>
  </si>
  <si>
    <t xml:space="preserve">E-mail </t>
  </si>
  <si>
    <t>Направление Предложения и заключение контракта по результатам настоящего запроса предложений  относится/ не относится к сделкам, подлежащим одобрению (органами государственной власти страны регистрации участника и / или учредителями участника (в том числе с точки зрения статьи 58 Закона Республики Беларусь «О хозяйственных обществах» от 09.12.1992 N 2020-XII))</t>
  </si>
  <si>
    <t>1. Общие сведения</t>
  </si>
  <si>
    <t xml:space="preserve">2. Требования к квалификации участника закупочной процедуры </t>
  </si>
  <si>
    <t xml:space="preserve">НЕ ОТНОСИТСЯ </t>
  </si>
  <si>
    <t>Выберите один из вариантов в ячейке слева
←</t>
  </si>
  <si>
    <t>Опишите в ячейке справа в чем несоответствие 
→</t>
  </si>
  <si>
    <t>Участник за период его деятельности не должен иметь фактов взыскания с него в судебном порядке финансовых средств и исполнения иных требований в пользу юридических лиц и индивидуальных предпринимателей, состоящих с ним в договорных отношениях</t>
  </si>
  <si>
    <t>Отметка о наличии участника в Реестре поставщиков (подрядчиков, исполнителей), временно не допускаемых к закупкам, размещенном на сайте https://icetrade.by/badProviders/view (указать «включен/не включён») на дату заполнения настоящей таблицы</t>
  </si>
  <si>
    <t>Отметка о наличии участника в Списке поставщиков (подрядчиков, исполнителей), временно не допускаемых к участию в процедурах государственных закупок, размещенном на сайте https://icetrade.by/badProviders/view (указать «включен/не включён») на дату заполнения настоящей таблицы</t>
  </si>
  <si>
    <t>Участник /контрагент не должен быть включен в список проблемных поставщиков СООО «Мобильные ТелеСистемы»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</si>
  <si>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</si>
  <si>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t>ОТНОСИТСЯ 
Копия одобрение сделки прилагается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</si>
  <si>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</si>
  <si>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№3066-26/ЗЗП</t>
  </si>
  <si>
    <t xml:space="preserve">Приложение 5 к закупочным документам </t>
  </si>
  <si>
    <t>Участник должен иметь общий штат сотрудников, вовлеченных в процесс создания, внедрения и сопровождения систем HRM не менее 20 человек.</t>
  </si>
  <si>
    <t>Участник должен иметь опыт работы на рынке информационных услуг в области разработки, внедрения и сопровождения программного обеспечения не менее 10 лет.</t>
  </si>
  <si>
    <t xml:space="preserve">Участник должен быть разработчиком/ правообладателем закупаемой Системы (предоставить подтверждающий документ). 
Для участника, не являющегося правообладателем требуется предоставить документ, подтверждающий статус авторизованного партнера компании поставляемого решения с правом осуществлять поставки продуктов и оказывать сервисные услуги по решениям на территории Республики Беларусь (копия партнерского договора с производителем, письмо производителя в адрес заказчика с подтверждение полномочий участника на участие процедуре закупки, а также на поставку ПО (Системы). </t>
  </si>
  <si>
    <t xml:space="preserve">Участник должен иметь опыт внедрения HRM-систем у Заказчиков с количеством работников не менее 1000 сотрудников. В подтверждение данного опыта Участник должен предоставить краткое описание не менее 2-х успешно реализованных Участником проектов, внедренных в течение последних 5 лет, с отзывами и контактами заказчиков. </t>
  </si>
  <si>
    <t>В составе предложения Участник должен предоставить Сертификат соответствия ISO 9001:2008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</si>
</sst>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2"/>
      <color theme="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8" tint="-0.24997711111789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/>
    <xf numFmtId="0" fontId="9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wrapText="1"/>
    </xf>
    <xf numFmtId="0" fontId="9" fillId="0" borderId="0" xfId="0" applyFont="1" applyBorder="1" applyAlignment="1" applyProtection="1">
      <alignment vertical="center" wrapText="1"/>
    </xf>
    <xf numFmtId="0" fontId="2" fillId="2" borderId="0" xfId="0" applyFont="1" applyFill="1" applyAlignment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13" fillId="0" borderId="0" xfId="0" applyFont="1"/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18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8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1" xfId="0" applyFont="1" applyBorder="1" applyAlignment="1" applyProtection="1">
      <alignment horizontal="center" vertical="center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left" vertical="center" wrapText="1"/>
    </xf>
    <xf numFmtId="14" fontId="13" fillId="0" borderId="0" xfId="0" applyNumberFormat="1" applyFont="1" applyAlignment="1" applyProtection="1">
      <alignment vertical="center"/>
    </xf>
    <xf numFmtId="0" fontId="9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center" wrapText="1"/>
    </xf>
    <xf numFmtId="0" fontId="17" fillId="0" borderId="6" xfId="0" applyFont="1" applyFill="1" applyBorder="1" applyAlignment="1" applyProtection="1">
      <alignment horizontal="center" vertical="center" wrapText="1"/>
      <protection locked="0"/>
    </xf>
    <xf numFmtId="0" fontId="17" fillId="0" borderId="7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view="pageBreakPreview" topLeftCell="B19" zoomScale="85" zoomScaleNormal="85" zoomScaleSheetLayoutView="85" workbookViewId="0">
      <selection activeCell="Q21" sqref="Q21"/>
    </sheetView>
  </sheetViews>
  <sheetFormatPr defaultColWidth="9.140625" defaultRowHeight="15" outlineLevelCol="1" x14ac:dyDescent="0.25"/>
  <cols>
    <col min="1" max="1" width="4" style="27" hidden="1" customWidth="1"/>
    <col min="2" max="2" width="5.7109375" style="31" bestFit="1" customWidth="1"/>
    <col min="3" max="3" width="94.140625" style="32" customWidth="1"/>
    <col min="4" max="4" width="20.5703125" style="27" customWidth="1"/>
    <col min="5" max="5" width="31.7109375" style="33" customWidth="1"/>
    <col min="6" max="6" width="49.140625" style="27" customWidth="1"/>
    <col min="7" max="7" width="1.28515625" style="25" customWidth="1"/>
    <col min="8" max="8" width="10.28515625" style="27" bestFit="1" customWidth="1"/>
    <col min="9" max="9" width="35.42578125" style="27" hidden="1" customWidth="1" outlineLevel="1"/>
    <col min="10" max="10" width="9.140625" style="27" hidden="1" customWidth="1" outlineLevel="1"/>
    <col min="11" max="11" width="32.42578125" style="27" hidden="1" customWidth="1" outlineLevel="1"/>
    <col min="12" max="12" width="19.7109375" style="27" hidden="1" customWidth="1" outlineLevel="1"/>
    <col min="13" max="13" width="64.5703125" style="27" hidden="1" customWidth="1" outlineLevel="1"/>
    <col min="14" max="14" width="26.5703125" style="27" hidden="1" customWidth="1" outlineLevel="1"/>
    <col min="15" max="15" width="32.85546875" style="27" hidden="1" customWidth="1" outlineLevel="1"/>
    <col min="16" max="16" width="9.140625" style="27" collapsed="1"/>
    <col min="17" max="16384" width="9.140625" style="27"/>
  </cols>
  <sheetData>
    <row r="1" spans="2:16" s="24" customFormat="1" ht="56.25" customHeight="1" x14ac:dyDescent="0.25">
      <c r="B1" s="10"/>
      <c r="C1" s="10"/>
      <c r="D1" s="10"/>
      <c r="E1" s="11" t="s">
        <v>38</v>
      </c>
      <c r="F1" s="21" t="s">
        <v>37</v>
      </c>
      <c r="G1" s="14"/>
      <c r="H1" s="14"/>
      <c r="I1" s="25"/>
      <c r="J1" s="25"/>
      <c r="K1" s="13"/>
      <c r="L1" s="26"/>
      <c r="O1" s="12"/>
    </row>
    <row r="2" spans="2:16" s="24" customFormat="1" ht="15.75" x14ac:dyDescent="0.25">
      <c r="B2" s="37"/>
      <c r="C2" s="38"/>
      <c r="D2" s="38"/>
      <c r="E2" s="38"/>
      <c r="F2" s="39"/>
      <c r="G2" s="13"/>
      <c r="H2" s="13"/>
      <c r="I2" s="13"/>
      <c r="J2" s="13"/>
      <c r="K2" s="13"/>
      <c r="L2" s="26"/>
    </row>
    <row r="3" spans="2:16" s="24" customFormat="1" ht="15.75" x14ac:dyDescent="0.25">
      <c r="B3" s="90" t="s">
        <v>18</v>
      </c>
      <c r="C3" s="90"/>
      <c r="D3" s="90"/>
      <c r="E3" s="90"/>
      <c r="F3" s="90"/>
      <c r="G3" s="15"/>
      <c r="H3" s="15"/>
      <c r="I3" s="15"/>
      <c r="J3" s="15"/>
      <c r="K3" s="13"/>
      <c r="L3" s="26"/>
    </row>
    <row r="4" spans="2:16" s="24" customFormat="1" ht="15.75" x14ac:dyDescent="0.25">
      <c r="B4" s="89" t="str">
        <f>F1</f>
        <v>№3066-26/ЗЗП</v>
      </c>
      <c r="C4" s="89"/>
      <c r="D4" s="89"/>
      <c r="E4" s="89"/>
      <c r="F4" s="89"/>
      <c r="G4" s="16"/>
      <c r="H4" s="16"/>
      <c r="I4" s="16"/>
      <c r="J4" s="16"/>
      <c r="K4" s="13"/>
      <c r="L4" s="26"/>
    </row>
    <row r="5" spans="2:16" s="24" customFormat="1" ht="15.75" x14ac:dyDescent="0.25">
      <c r="B5" s="57" t="s">
        <v>25</v>
      </c>
      <c r="C5" s="57"/>
      <c r="D5" s="57"/>
      <c r="E5" s="57"/>
      <c r="F5" s="57"/>
      <c r="G5" s="16"/>
      <c r="H5" s="16"/>
      <c r="I5" s="16"/>
      <c r="J5" s="16"/>
      <c r="K5" s="13"/>
      <c r="L5" s="26"/>
    </row>
    <row r="6" spans="2:16" s="24" customFormat="1" ht="31.5" customHeight="1" x14ac:dyDescent="0.25">
      <c r="B6" s="91" t="s">
        <v>19</v>
      </c>
      <c r="C6" s="91"/>
      <c r="D6" s="92"/>
      <c r="E6" s="92"/>
      <c r="F6" s="92"/>
      <c r="G6" s="20"/>
      <c r="H6" s="17"/>
      <c r="I6" s="17"/>
      <c r="J6" s="17"/>
      <c r="K6" s="13"/>
      <c r="L6" s="26"/>
    </row>
    <row r="7" spans="2:16" s="24" customFormat="1" ht="32.25" customHeight="1" x14ac:dyDescent="0.25">
      <c r="B7" s="91" t="s">
        <v>20</v>
      </c>
      <c r="C7" s="91"/>
      <c r="D7" s="92"/>
      <c r="E7" s="92"/>
      <c r="F7" s="92"/>
      <c r="G7" s="20"/>
      <c r="H7" s="18"/>
      <c r="I7" s="18"/>
      <c r="J7" s="18"/>
      <c r="K7" s="13"/>
      <c r="L7" s="26"/>
    </row>
    <row r="8" spans="2:16" ht="15.75" x14ac:dyDescent="0.25">
      <c r="B8" s="61" t="s">
        <v>21</v>
      </c>
      <c r="C8" s="62"/>
      <c r="D8" s="22" t="s">
        <v>22</v>
      </c>
      <c r="E8" s="22" t="s">
        <v>23</v>
      </c>
      <c r="F8" s="22" t="s">
        <v>10</v>
      </c>
      <c r="G8" s="27"/>
      <c r="H8" s="9"/>
      <c r="I8" s="25"/>
      <c r="L8" s="28"/>
      <c r="M8" s="28"/>
      <c r="N8" s="29"/>
      <c r="P8" s="30"/>
    </row>
    <row r="9" spans="2:16" ht="15.75" x14ac:dyDescent="0.25">
      <c r="B9" s="63"/>
      <c r="C9" s="64"/>
      <c r="D9" s="23"/>
      <c r="E9" s="23"/>
      <c r="F9" s="23"/>
      <c r="G9" s="27"/>
      <c r="H9" s="9"/>
      <c r="I9" s="25"/>
      <c r="J9" s="28"/>
      <c r="L9" s="28"/>
      <c r="M9" s="28"/>
      <c r="N9" s="29"/>
      <c r="P9" s="30"/>
    </row>
    <row r="10" spans="2:16" ht="60.75" customHeight="1" x14ac:dyDescent="0.25">
      <c r="B10" s="65" t="s">
        <v>31</v>
      </c>
      <c r="C10" s="66"/>
      <c r="D10" s="67" t="s">
        <v>34</v>
      </c>
      <c r="E10" s="68"/>
      <c r="F10" s="69"/>
      <c r="G10" s="27"/>
      <c r="H10" s="9"/>
      <c r="I10" s="25"/>
      <c r="J10" s="28"/>
      <c r="L10" s="28"/>
      <c r="M10" s="28"/>
      <c r="N10" s="29"/>
      <c r="P10" s="30"/>
    </row>
    <row r="11" spans="2:16" ht="63.75" customHeight="1" x14ac:dyDescent="0.25">
      <c r="B11" s="65" t="s">
        <v>32</v>
      </c>
      <c r="C11" s="66"/>
      <c r="D11" s="67" t="s">
        <v>34</v>
      </c>
      <c r="E11" s="68"/>
      <c r="F11" s="69"/>
      <c r="G11" s="27"/>
      <c r="H11" s="9"/>
      <c r="I11" s="25"/>
      <c r="J11" s="28"/>
      <c r="L11" s="28"/>
      <c r="M11" s="28"/>
      <c r="N11" s="29"/>
      <c r="P11" s="30"/>
    </row>
    <row r="12" spans="2:16" ht="47.25" customHeight="1" x14ac:dyDescent="0.25">
      <c r="B12" s="65" t="s">
        <v>33</v>
      </c>
      <c r="C12" s="66"/>
      <c r="D12" s="67" t="s">
        <v>34</v>
      </c>
      <c r="E12" s="68"/>
      <c r="F12" s="69"/>
      <c r="G12" s="27"/>
      <c r="H12" s="9"/>
      <c r="I12" s="25"/>
      <c r="J12" s="28"/>
      <c r="L12" s="28"/>
      <c r="M12" s="28"/>
      <c r="N12" s="29"/>
      <c r="P12" s="30"/>
    </row>
    <row r="13" spans="2:16" ht="78.75" customHeight="1" x14ac:dyDescent="0.25">
      <c r="B13" s="65" t="s">
        <v>24</v>
      </c>
      <c r="C13" s="66"/>
      <c r="D13" s="58"/>
      <c r="E13" s="59"/>
      <c r="F13" s="60"/>
      <c r="G13" s="27"/>
      <c r="H13" s="25"/>
      <c r="I13" s="52" t="s">
        <v>35</v>
      </c>
      <c r="J13" s="25" t="s">
        <v>27</v>
      </c>
      <c r="L13" s="28"/>
      <c r="M13" s="28"/>
      <c r="N13" s="29"/>
      <c r="P13" s="30"/>
    </row>
    <row r="14" spans="2:16" s="24" customFormat="1" ht="15.75" x14ac:dyDescent="0.25">
      <c r="B14" s="57" t="s">
        <v>26</v>
      </c>
      <c r="C14" s="57"/>
      <c r="D14" s="57"/>
      <c r="E14" s="57"/>
      <c r="F14" s="57"/>
      <c r="G14" s="19"/>
      <c r="H14" s="19"/>
      <c r="I14" s="19"/>
      <c r="J14" s="19"/>
      <c r="K14" s="13"/>
      <c r="L14" s="26"/>
    </row>
    <row r="15" spans="2:16" ht="76.5" x14ac:dyDescent="0.25">
      <c r="B15" s="56" t="s">
        <v>0</v>
      </c>
      <c r="C15" s="56"/>
      <c r="D15" s="3" t="s">
        <v>14</v>
      </c>
      <c r="E15" s="4" t="s">
        <v>3</v>
      </c>
      <c r="F15" s="3" t="s">
        <v>1</v>
      </c>
      <c r="G15" s="9"/>
    </row>
    <row r="16" spans="2:16" ht="126" x14ac:dyDescent="0.25">
      <c r="B16" s="40">
        <v>1</v>
      </c>
      <c r="C16" s="5" t="s">
        <v>15</v>
      </c>
      <c r="D16" s="1"/>
      <c r="E16" s="6" t="str">
        <f t="shared" ref="E16" si="0">IF(D16=I16,M16,IF(D16="",N16,O16))</f>
        <v>Выберите один из вариантов в ячейке слева
←</v>
      </c>
      <c r="F16" s="41"/>
      <c r="G16" s="9"/>
      <c r="I16" s="27" t="s">
        <v>4</v>
      </c>
      <c r="J16" s="27" t="s">
        <v>5</v>
      </c>
      <c r="M16" s="27" t="s">
        <v>2</v>
      </c>
      <c r="N16" s="34" t="s">
        <v>28</v>
      </c>
      <c r="O16" s="35" t="s">
        <v>29</v>
      </c>
    </row>
    <row r="17" spans="2:15" ht="47.25" x14ac:dyDescent="0.25">
      <c r="B17" s="40">
        <v>2</v>
      </c>
      <c r="C17" s="5" t="s">
        <v>16</v>
      </c>
      <c r="D17" s="1"/>
      <c r="E17" s="6" t="str">
        <f t="shared" ref="E17:E20" si="1">IF(D17=I17,M17,IF(D17="",N17,O17))</f>
        <v>Выберите один из вариантов в ячейке слева
←</v>
      </c>
      <c r="F17" s="41"/>
      <c r="G17" s="9"/>
      <c r="I17" s="27" t="s">
        <v>4</v>
      </c>
      <c r="J17" s="27" t="s">
        <v>5</v>
      </c>
      <c r="M17" s="27" t="s">
        <v>2</v>
      </c>
      <c r="N17" s="34" t="s">
        <v>28</v>
      </c>
      <c r="O17" s="35" t="s">
        <v>29</v>
      </c>
    </row>
    <row r="18" spans="2:15" ht="47.25" x14ac:dyDescent="0.25">
      <c r="B18" s="40">
        <v>3</v>
      </c>
      <c r="C18" s="5" t="s">
        <v>17</v>
      </c>
      <c r="D18" s="1"/>
      <c r="E18" s="6" t="str">
        <f t="shared" si="1"/>
        <v>Выберите один из вариантов в ячейке слева
←</v>
      </c>
      <c r="F18" s="41"/>
      <c r="G18" s="9"/>
      <c r="I18" s="27" t="s">
        <v>4</v>
      </c>
      <c r="J18" s="27" t="s">
        <v>5</v>
      </c>
      <c r="M18" s="27" t="s">
        <v>2</v>
      </c>
      <c r="N18" s="34" t="s">
        <v>28</v>
      </c>
      <c r="O18" s="35" t="s">
        <v>29</v>
      </c>
    </row>
    <row r="19" spans="2:15" ht="47.25" x14ac:dyDescent="0.25">
      <c r="B19" s="40">
        <v>4</v>
      </c>
      <c r="C19" s="5" t="s">
        <v>36</v>
      </c>
      <c r="D19" s="1"/>
      <c r="E19" s="6" t="str">
        <f t="shared" si="1"/>
        <v>Выберите один из вариантов в ячейке слева
←</v>
      </c>
      <c r="F19" s="41"/>
      <c r="G19" s="9"/>
      <c r="I19" s="27" t="s">
        <v>4</v>
      </c>
      <c r="J19" s="27" t="s">
        <v>5</v>
      </c>
      <c r="M19" s="27" t="s">
        <v>2</v>
      </c>
      <c r="N19" s="34" t="s">
        <v>28</v>
      </c>
      <c r="O19" s="35" t="s">
        <v>29</v>
      </c>
    </row>
    <row r="20" spans="2:15" ht="61.5" customHeight="1" x14ac:dyDescent="0.25">
      <c r="B20" s="40">
        <v>5</v>
      </c>
      <c r="C20" s="5" t="s">
        <v>30</v>
      </c>
      <c r="D20" s="1"/>
      <c r="E20" s="6" t="str">
        <f t="shared" si="1"/>
        <v>Выберите один из вариантов в ячейке слева
←</v>
      </c>
      <c r="F20" s="41"/>
      <c r="G20" s="9"/>
      <c r="I20" s="27" t="s">
        <v>4</v>
      </c>
      <c r="J20" s="27" t="s">
        <v>5</v>
      </c>
      <c r="M20" s="27" t="s">
        <v>2</v>
      </c>
      <c r="N20" s="34" t="s">
        <v>28</v>
      </c>
      <c r="O20" s="35" t="s">
        <v>29</v>
      </c>
    </row>
    <row r="21" spans="2:15" ht="138" customHeight="1" x14ac:dyDescent="0.25">
      <c r="B21" s="40">
        <v>6</v>
      </c>
      <c r="C21" s="53" t="s">
        <v>41</v>
      </c>
      <c r="D21" s="1"/>
      <c r="E21" s="6" t="str">
        <f t="shared" ref="E21" si="2">IF(D21=I21,M21,IF(D21="",N21,O21))</f>
        <v>Выберите один из вариантов в ячейке слева
←</v>
      </c>
      <c r="F21" s="41"/>
      <c r="G21" s="9"/>
      <c r="I21" s="27" t="s">
        <v>4</v>
      </c>
      <c r="J21" s="27" t="s">
        <v>5</v>
      </c>
      <c r="M21" s="27" t="s">
        <v>2</v>
      </c>
      <c r="N21" s="34" t="s">
        <v>28</v>
      </c>
      <c r="O21" s="35" t="s">
        <v>29</v>
      </c>
    </row>
    <row r="22" spans="2:15" ht="67.5" customHeight="1" x14ac:dyDescent="0.25">
      <c r="B22" s="40">
        <v>7</v>
      </c>
      <c r="C22" s="93" t="s">
        <v>42</v>
      </c>
      <c r="D22" s="1"/>
      <c r="E22" s="6" t="str">
        <f t="shared" ref="E22:E23" si="3">IF(D22=I22,M22,IF(D22="",N22,O22))</f>
        <v>Выберите один из вариантов в ячейке слева
←</v>
      </c>
      <c r="F22" s="41"/>
      <c r="G22" s="9"/>
      <c r="I22" s="27" t="s">
        <v>4</v>
      </c>
      <c r="J22" s="27" t="s">
        <v>5</v>
      </c>
      <c r="M22" s="27" t="s">
        <v>2</v>
      </c>
      <c r="N22" s="34" t="s">
        <v>28</v>
      </c>
      <c r="O22" s="35" t="s">
        <v>29</v>
      </c>
    </row>
    <row r="23" spans="2:15" ht="67.5" customHeight="1" x14ac:dyDescent="0.25">
      <c r="B23" s="40">
        <v>8</v>
      </c>
      <c r="C23" s="55" t="s">
        <v>39</v>
      </c>
      <c r="D23" s="1"/>
      <c r="E23" s="6" t="str">
        <f t="shared" si="3"/>
        <v>Выберите один из вариантов в ячейке слева
←</v>
      </c>
      <c r="F23" s="41"/>
      <c r="G23" s="9"/>
      <c r="H23" s="54">
        <v>46153</v>
      </c>
      <c r="I23" s="27" t="s">
        <v>4</v>
      </c>
      <c r="J23" s="27" t="s">
        <v>5</v>
      </c>
      <c r="M23" s="27" t="s">
        <v>2</v>
      </c>
      <c r="N23" s="34" t="s">
        <v>28</v>
      </c>
      <c r="O23" s="35" t="s">
        <v>29</v>
      </c>
    </row>
    <row r="24" spans="2:15" ht="67.5" customHeight="1" x14ac:dyDescent="0.25">
      <c r="B24" s="40">
        <v>9</v>
      </c>
      <c r="C24" s="55" t="s">
        <v>40</v>
      </c>
      <c r="D24" s="1"/>
      <c r="E24" s="6" t="str">
        <f t="shared" ref="E24" si="4">IF(D24=I24,M24,IF(D24="",N24,O24))</f>
        <v>Выберите один из вариантов в ячейке слева
←</v>
      </c>
      <c r="F24" s="41"/>
      <c r="G24" s="9"/>
      <c r="H24" s="54">
        <f>H23+120</f>
        <v>46273</v>
      </c>
      <c r="I24" s="27" t="s">
        <v>4</v>
      </c>
      <c r="J24" s="27" t="s">
        <v>5</v>
      </c>
      <c r="M24" s="27" t="s">
        <v>2</v>
      </c>
      <c r="N24" s="34" t="s">
        <v>28</v>
      </c>
      <c r="O24" s="35" t="s">
        <v>29</v>
      </c>
    </row>
    <row r="25" spans="2:15" ht="67.5" customHeight="1" x14ac:dyDescent="0.25">
      <c r="B25" s="40">
        <v>10</v>
      </c>
      <c r="C25" s="55" t="s">
        <v>43</v>
      </c>
      <c r="D25" s="1"/>
      <c r="E25" s="6" t="str">
        <f t="shared" ref="E25" si="5">IF(D25=I25,M25,IF(D25="",N25,O25))</f>
        <v>Выберите один из вариантов в ячейке слева
←</v>
      </c>
      <c r="F25" s="41"/>
      <c r="G25" s="9"/>
      <c r="I25" s="27" t="s">
        <v>4</v>
      </c>
      <c r="J25" s="27" t="s">
        <v>5</v>
      </c>
      <c r="M25" s="27" t="s">
        <v>2</v>
      </c>
      <c r="N25" s="34" t="s">
        <v>28</v>
      </c>
      <c r="O25" s="35" t="s">
        <v>29</v>
      </c>
    </row>
    <row r="26" spans="2:15" ht="15.75" x14ac:dyDescent="0.25">
      <c r="B26" s="75" t="s">
        <v>6</v>
      </c>
      <c r="C26" s="76"/>
      <c r="D26" s="76"/>
      <c r="E26" s="76"/>
      <c r="F26" s="77"/>
      <c r="G26" s="9"/>
    </row>
    <row r="27" spans="2:15" ht="15.75" x14ac:dyDescent="0.25">
      <c r="B27" s="78"/>
      <c r="C27" s="79"/>
      <c r="D27" s="79"/>
      <c r="E27" s="79"/>
      <c r="F27" s="80"/>
      <c r="G27" s="9"/>
    </row>
    <row r="28" spans="2:15" ht="15.75" x14ac:dyDescent="0.25">
      <c r="B28" s="81"/>
      <c r="C28" s="82"/>
      <c r="D28" s="82"/>
      <c r="E28" s="82"/>
      <c r="F28" s="83"/>
      <c r="G28" s="9"/>
    </row>
    <row r="29" spans="2:15" ht="15.75" x14ac:dyDescent="0.25">
      <c r="B29" s="81"/>
      <c r="C29" s="82"/>
      <c r="D29" s="82"/>
      <c r="E29" s="82"/>
      <c r="F29" s="83"/>
      <c r="G29" s="9"/>
    </row>
    <row r="30" spans="2:15" ht="15.75" x14ac:dyDescent="0.25">
      <c r="B30" s="81"/>
      <c r="C30" s="82"/>
      <c r="D30" s="82"/>
      <c r="E30" s="82"/>
      <c r="F30" s="83"/>
      <c r="G30" s="9"/>
    </row>
    <row r="31" spans="2:15" ht="15.75" x14ac:dyDescent="0.25">
      <c r="B31" s="81"/>
      <c r="C31" s="82"/>
      <c r="D31" s="82"/>
      <c r="E31" s="82"/>
      <c r="F31" s="83"/>
      <c r="G31" s="9"/>
    </row>
    <row r="32" spans="2:15" ht="15.75" x14ac:dyDescent="0.25">
      <c r="B32" s="84"/>
      <c r="C32" s="85"/>
      <c r="D32" s="85"/>
      <c r="E32" s="85"/>
      <c r="F32" s="86"/>
      <c r="G32" s="9"/>
    </row>
    <row r="33" spans="2:7" ht="15.75" x14ac:dyDescent="0.25">
      <c r="B33" s="42"/>
      <c r="C33" s="8"/>
      <c r="D33" s="9"/>
      <c r="E33" s="2"/>
      <c r="F33" s="43"/>
      <c r="G33" s="9"/>
    </row>
    <row r="34" spans="2:7" ht="15.75" x14ac:dyDescent="0.25">
      <c r="B34" s="74" t="s">
        <v>7</v>
      </c>
      <c r="C34" s="74"/>
      <c r="D34" s="74"/>
      <c r="E34" s="74"/>
      <c r="F34" s="44" t="s">
        <v>9</v>
      </c>
      <c r="G34" s="9"/>
    </row>
    <row r="35" spans="2:7" ht="15.75" x14ac:dyDescent="0.25">
      <c r="B35" s="87" t="s">
        <v>8</v>
      </c>
      <c r="C35" s="88"/>
      <c r="D35" s="88"/>
      <c r="E35" s="88"/>
      <c r="F35" s="45" t="s">
        <v>10</v>
      </c>
      <c r="G35" s="9"/>
    </row>
    <row r="36" spans="2:7" ht="15.75" x14ac:dyDescent="0.25">
      <c r="B36" s="70"/>
      <c r="C36" s="71"/>
      <c r="D36" s="36"/>
      <c r="E36" s="7"/>
      <c r="F36" s="43"/>
      <c r="G36" s="9"/>
    </row>
    <row r="37" spans="2:7" ht="15.75" x14ac:dyDescent="0.25">
      <c r="B37" s="72" t="s">
        <v>11</v>
      </c>
      <c r="C37" s="73"/>
      <c r="D37" s="36"/>
      <c r="E37" s="7"/>
      <c r="F37" s="44" t="s">
        <v>12</v>
      </c>
      <c r="G37" s="9"/>
    </row>
    <row r="38" spans="2:7" ht="15.75" x14ac:dyDescent="0.25">
      <c r="B38" s="42"/>
      <c r="C38" s="8"/>
      <c r="D38" s="36"/>
      <c r="E38" s="7"/>
      <c r="F38" s="46" t="s">
        <v>13</v>
      </c>
      <c r="G38" s="9"/>
    </row>
    <row r="39" spans="2:7" ht="15.75" x14ac:dyDescent="0.25">
      <c r="B39" s="47"/>
      <c r="C39" s="48"/>
      <c r="D39" s="49"/>
      <c r="E39" s="50"/>
      <c r="F39" s="51"/>
      <c r="G39" s="9"/>
    </row>
  </sheetData>
  <mergeCells count="28">
    <mergeCell ref="B4:F4"/>
    <mergeCell ref="B3:F3"/>
    <mergeCell ref="B6:C6"/>
    <mergeCell ref="B7:C7"/>
    <mergeCell ref="D6:F6"/>
    <mergeCell ref="D7:F7"/>
    <mergeCell ref="B5:F5"/>
    <mergeCell ref="B36:C36"/>
    <mergeCell ref="B37:C37"/>
    <mergeCell ref="B34:C34"/>
    <mergeCell ref="D34:E34"/>
    <mergeCell ref="B26:F26"/>
    <mergeCell ref="B27:F28"/>
    <mergeCell ref="B29:F30"/>
    <mergeCell ref="B31:F32"/>
    <mergeCell ref="B35:C35"/>
    <mergeCell ref="D35:E35"/>
    <mergeCell ref="B15:C15"/>
    <mergeCell ref="B14:F14"/>
    <mergeCell ref="D13:F13"/>
    <mergeCell ref="B8:C9"/>
    <mergeCell ref="B13:C13"/>
    <mergeCell ref="D11:F11"/>
    <mergeCell ref="D10:F10"/>
    <mergeCell ref="B10:C10"/>
    <mergeCell ref="B11:C11"/>
    <mergeCell ref="B12:C12"/>
    <mergeCell ref="D12:F12"/>
  </mergeCells>
  <dataValidations count="2">
    <dataValidation type="list" allowBlank="1" showInputMessage="1" showErrorMessage="1" sqref="D13:F13" xr:uid="{00000000-0002-0000-0000-000000000000}">
      <formula1>$I$13:$J$13</formula1>
    </dataValidation>
    <dataValidation type="list" allowBlank="1" showInputMessage="1" showErrorMessage="1" sqref="D16:D25" xr:uid="{00000000-0002-0000-0000-000001000000}">
      <formula1>$I$16:$J$16</formula1>
    </dataValidation>
  </dataValidations>
  <pageMargins left="0.70866141732283472" right="0.70866141732283472" top="0.74803149606299213" bottom="0.74803149606299213" header="0.31496062992125984" footer="0.31496062992125984"/>
  <pageSetup paperSize="9" scale="4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Квалификация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2026-05-08T07:59:21Z</cp:lastPrinted>
  <dcterms:created xsi:type="dcterms:W3CDTF">2019-10-04T07:24:22Z</dcterms:created>
  <dcterms:modified xsi:type="dcterms:W3CDTF">2026-05-08T07:59:28Z</dcterms:modified>
</cp:coreProperties>
</file>